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137701 ЗП не МСП Счетчик ЭЭ-н\"/>
    </mc:Choice>
  </mc:AlternateContent>
  <bookViews>
    <workbookView xWindow="0" yWindow="0" windowWidth="13440" windowHeight="10770"/>
  </bookViews>
  <sheets>
    <sheet name="Структура НМЦ и форма КП" sheetId="1" r:id="rId1"/>
  </sheets>
  <externalReferences>
    <externalReference r:id="rId2"/>
  </externalReferences>
  <definedNames>
    <definedName name="_xlnm._FilterDatabase" localSheetId="0" hidden="1">'Структура НМЦ и форма КП'!$A$8:$AA$14</definedName>
    <definedName name="_xlnm.Print_Area" localSheetId="0">'Структура НМЦ и форма КП'!$A$1:$Q$14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P10" i="1"/>
  <c r="Q10" i="1" s="1"/>
  <c r="N10" i="1"/>
  <c r="M10" i="1"/>
  <c r="J10" i="1"/>
  <c r="I10" i="1"/>
  <c r="G10" i="1"/>
  <c r="I9" i="1"/>
  <c r="G11" i="1" l="1"/>
  <c r="G12" i="1" s="1"/>
  <c r="Q11" i="1"/>
  <c r="F3" i="1" l="1"/>
  <c r="Q12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<sst xmlns="http://schemas.openxmlformats.org/spreadsheetml/2006/main" count="34" uniqueCount="27">
  <si>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</si>
  <si>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</si>
  <si>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</si>
  <si>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</si>
  <si>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</si>
  <si>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</si>
  <si>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</si>
  <si>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</si>
  <si>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</si>
  <si>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</si>
  <si>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</si>
  <si>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</si>
  <si>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</si>
  <si>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</si>
  <si>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</si>
  <si>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</si>
  <si>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</si>
  <si>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</si>
  <si>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</si>
  <si>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</si>
  <si>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</si>
  <si>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</si>
  <si>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</si>
  <si>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шт</t>
  </si>
  <si>
    <t>ИТОГО по филиалу ЮЯЭС без НДС, руб.</t>
  </si>
  <si>
    <t>1.5. Филиал «Южно-Якутские электрические сети»: (Республика Саха (Якутия), ст. Алдан)</t>
  </si>
  <si>
    <t>Прибор учета электрической энергии трехфазный 5 (100) А для установки на отводе ЛЭП к абоненту с RF и/или PLC интерфейсами или LTE CAT-NB / LTE CAT-NB +LoraWAN. Укомплектованные удаленным (выносным) дисплеем для отображения информации и сцепной арматурой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</si>
</sst>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0" fillId="0" borderId="0" xfId="0" applyNumberFormat="1"/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view="pageBreakPreview" zoomScale="70" zoomScaleNormal="70" zoomScaleSheetLayoutView="70" workbookViewId="0">
      <selection activeCell="B11" sqref="B11:F11"/>
    </sheetView>
  </sheetViews>
  <sheetFormatPr defaultRowHeight="15" x14ac:dyDescent="0.25"/>
  <cols>
    <col min="1" max="1" width="4.5703125" customWidth="1"/>
    <col min="2" max="2" width="4.42578125" customWidth="1"/>
    <col min="3" max="3" width="36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16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29">
        <f>G12</f>
        <v>2290947.75</v>
      </c>
      <c r="G3" s="14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8"/>
      <c r="D7" s="45"/>
      <c r="E7" s="45"/>
      <c r="F7" s="46"/>
      <c r="G7" s="47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40" t="s">
        <v>25</v>
      </c>
      <c r="C9" s="41"/>
      <c r="D9" s="41"/>
      <c r="E9" s="41"/>
      <c r="F9" s="41"/>
      <c r="G9" s="42"/>
      <c r="H9" s="2"/>
      <c r="I9" s="51" t="str">
        <f>B9</f>
        <v>1.5. Филиал «Южно-Якутские электрические сети»: (Республика Саха (Якутия), ст. Алдан)</v>
      </c>
      <c r="J9" s="52"/>
      <c r="K9" s="52"/>
      <c r="L9" s="52"/>
      <c r="M9" s="52"/>
      <c r="N9" s="52"/>
      <c r="O9" s="52"/>
      <c r="P9" s="52"/>
      <c r="Q9" s="5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15.5" customHeight="1" thickBot="1" x14ac:dyDescent="0.3">
      <c r="A10" s="6"/>
      <c r="B10" s="30">
        <v>1</v>
      </c>
      <c r="C10" s="25" t="s">
        <v>26</v>
      </c>
      <c r="D10" s="20" t="s">
        <v>23</v>
      </c>
      <c r="E10" s="20">
        <v>21818.55</v>
      </c>
      <c r="F10" s="21">
        <v>105</v>
      </c>
      <c r="G10" s="22">
        <f>E10*F10</f>
        <v>2290947.75</v>
      </c>
      <c r="H10" s="1"/>
      <c r="I10" s="23">
        <f>B10</f>
        <v>1</v>
      </c>
      <c r="J10" s="24" t="str">
        <f>C10</f>
        <v>Прибор учета электрической энергии трехфазный 5 (100) А для установки на отводе ЛЭП к абоненту с RF и/или PLC интерфейсами или LTE CAT-NB / LTE CAT-NB +LoraWAN. Укомплектованные удаленным (выносным) дисплеем для отображения информации и сцепной арматурой</v>
      </c>
      <c r="K10" s="25"/>
      <c r="L10" s="25"/>
      <c r="M10" s="26" t="str">
        <f>D10</f>
        <v>шт</v>
      </c>
      <c r="N10" s="27">
        <f>E10</f>
        <v>21818.55</v>
      </c>
      <c r="O10" s="20"/>
      <c r="P10" s="26">
        <f>F10</f>
        <v>105</v>
      </c>
      <c r="Q10" s="2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thickBot="1" x14ac:dyDescent="0.3">
      <c r="B11" s="32" t="s">
        <v>24</v>
      </c>
      <c r="C11" s="33"/>
      <c r="D11" s="33"/>
      <c r="E11" s="33"/>
      <c r="F11" s="34"/>
      <c r="G11" s="11">
        <f>SUM(G10:G10)</f>
        <v>2290947.75</v>
      </c>
      <c r="H11" s="2"/>
      <c r="I11" s="54" t="str">
        <f>B11</f>
        <v>ИТОГО по филиалу ЮЯЭС без НДС, руб.</v>
      </c>
      <c r="J11" s="55"/>
      <c r="K11" s="55"/>
      <c r="L11" s="55"/>
      <c r="M11" s="55"/>
      <c r="N11" s="55"/>
      <c r="O11" s="55"/>
      <c r="P11" s="56"/>
      <c r="Q11" s="11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4" t="s">
        <v>5</v>
      </c>
      <c r="C12" s="33"/>
      <c r="D12" s="33"/>
      <c r="E12" s="33"/>
      <c r="F12" s="34"/>
      <c r="G12" s="11">
        <f>G11</f>
        <v>2290947.75</v>
      </c>
      <c r="H12" s="2"/>
      <c r="I12" s="54" t="s">
        <v>5</v>
      </c>
      <c r="J12" s="55"/>
      <c r="K12" s="55"/>
      <c r="L12" s="55"/>
      <c r="M12" s="55"/>
      <c r="N12" s="55"/>
      <c r="O12" s="55"/>
      <c r="P12" s="56"/>
      <c r="Q12" s="11" t="e">
        <f>SUM(#REF!)</f>
        <v>#REF!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48" t="s">
        <v>14</v>
      </c>
      <c r="C13" s="49"/>
      <c r="D13" s="49"/>
      <c r="E13" s="49"/>
      <c r="F13" s="15">
        <v>0.2</v>
      </c>
      <c r="G13" s="12">
        <f>G12*F13</f>
        <v>458189.55000000005</v>
      </c>
      <c r="H13" s="1"/>
      <c r="I13" s="48" t="s">
        <v>14</v>
      </c>
      <c r="J13" s="49"/>
      <c r="K13" s="49"/>
      <c r="L13" s="49"/>
      <c r="M13" s="49"/>
      <c r="N13" s="49"/>
      <c r="O13" s="49"/>
      <c r="P13" s="15">
        <v>0.2</v>
      </c>
      <c r="Q13" s="12" t="e">
        <f>Q12*P13</f>
        <v>#REF!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63" t="s">
        <v>6</v>
      </c>
      <c r="C14" s="64"/>
      <c r="D14" s="64"/>
      <c r="E14" s="64"/>
      <c r="F14" s="65"/>
      <c r="G14" s="13">
        <f>G12+G13</f>
        <v>2749137.3</v>
      </c>
      <c r="H14" s="1"/>
      <c r="I14" s="63" t="s">
        <v>6</v>
      </c>
      <c r="J14" s="64"/>
      <c r="K14" s="64"/>
      <c r="L14" s="64"/>
      <c r="M14" s="64"/>
      <c r="N14" s="64"/>
      <c r="O14" s="64"/>
      <c r="P14" s="65"/>
      <c r="Q14" s="13" t="e">
        <f>Q12+Q13</f>
        <v>#REF!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hidden="1" customHeight="1" x14ac:dyDescent="0.25">
      <c r="B15" s="60"/>
      <c r="C15" s="60"/>
      <c r="D15" s="60"/>
      <c r="E15" s="60"/>
      <c r="F15" s="60"/>
      <c r="G15" s="60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hidden="1" customHeight="1" x14ac:dyDescent="0.25">
      <c r="B16" s="59"/>
      <c r="C16" s="59"/>
      <c r="D16" s="59"/>
      <c r="E16" s="59"/>
      <c r="F16" s="59"/>
      <c r="G16" s="59"/>
      <c r="H16" s="3"/>
      <c r="I16" s="3"/>
      <c r="J16" s="61" t="s">
        <v>15</v>
      </c>
      <c r="K16" s="62"/>
      <c r="L16" s="1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7:27" ht="19.5" x14ac:dyDescent="0.25">
      <c r="J17" s="58"/>
      <c r="K17" s="58"/>
      <c r="L17" s="16"/>
      <c r="AA17" s="1"/>
    </row>
    <row r="18" spans="7:27" ht="16.5" x14ac:dyDescent="0.25">
      <c r="G18" s="31"/>
      <c r="J18" s="57"/>
      <c r="K18" s="57"/>
      <c r="L18" s="17"/>
    </row>
    <row r="19" spans="7:27" ht="19.5" x14ac:dyDescent="0.25">
      <c r="J19" s="58"/>
      <c r="K19" s="58"/>
      <c r="L19" s="16"/>
    </row>
  </sheetData>
  <sheetProtection formatCells="0" formatColumns="0" formatRows="0" insertRows="0" deleteRows="0"/>
  <autoFilter ref="A8:AA14"/>
  <mergeCells count="23">
    <mergeCell ref="J19:K19"/>
    <mergeCell ref="J17:K17"/>
    <mergeCell ref="B16:G16"/>
    <mergeCell ref="I7:Q7"/>
    <mergeCell ref="I12:P12"/>
    <mergeCell ref="B15:G15"/>
    <mergeCell ref="J16:K16"/>
    <mergeCell ref="B12:F12"/>
    <mergeCell ref="B14:F14"/>
    <mergeCell ref="I14:P14"/>
    <mergeCell ref="B13:E13"/>
    <mergeCell ref="I13:O13"/>
    <mergeCell ref="I4:L4"/>
    <mergeCell ref="I9:Q9"/>
    <mergeCell ref="I11:P11"/>
    <mergeCell ref="J18:K18"/>
    <mergeCell ref="B11:F11"/>
    <mergeCell ref="B1:Q1"/>
    <mergeCell ref="B3:E3"/>
    <mergeCell ref="I3:Q3"/>
    <mergeCell ref="B9:G9"/>
    <mergeCell ref="B4:G4"/>
    <mergeCell ref="B7:G7"/>
  </mergeCells>
  <pageMargins left="0.45" right="0.47" top="0.25" bottom="0.28000000000000003" header="0.18" footer="0.17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2020-10-02T00:04:13Z</cp:lastPrinted>
  <dcterms:created xsi:type="dcterms:W3CDTF">2018-05-22T01:14:50Z</dcterms:created>
  <dcterms:modified xsi:type="dcterms:W3CDTF">2021-01-21T05:44:47Z</dcterms:modified>
</cp:coreProperties>
</file>